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_1_ТАНЯ\ЛОТЫ 2026\КЭ\Ремни для когтей и лазов_СЗ_основная потребность\_для ЭТП\"/>
    </mc:Choice>
  </mc:AlternateContent>
  <bookViews>
    <workbookView xWindow="-120" yWindow="-120" windowWidth="29040" windowHeight="15840"/>
  </bookViews>
  <sheets>
    <sheet name="ТЗ" sheetId="2" r:id="rId1"/>
  </sheets>
  <definedNames>
    <definedName name="_xlnm._FilterDatabase" localSheetId="0" hidden="1">ТЗ!$A$14:$K$19</definedName>
    <definedName name="Z_9D41DB24_5732_4836_BE03_EA04A7985D37_.wvu.FilterData" localSheetId="0" hidden="1">ТЗ!#REF!</definedName>
    <definedName name="Z_E8EA9DBA_F259_423A_A03A_A7D3F249B360_.wvu.FilterData" localSheetId="0" hidden="1">ТЗ!#REF!</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5" i="2" l="1"/>
  <c r="I15" i="2" l="1"/>
  <c r="K15" i="2" s="1"/>
  <c r="I17" i="2" l="1"/>
  <c r="I19" i="2" s="1"/>
  <c r="K17" i="2"/>
  <c r="K19" i="2" s="1"/>
</calcChain>
</file>

<file path=xl/sharedStrings.xml><?xml version="1.0" encoding="utf-8"?>
<sst xmlns="http://schemas.openxmlformats.org/spreadsheetml/2006/main" count="76" uniqueCount="60">
  <si>
    <t>Ед. изм.</t>
  </si>
  <si>
    <t>№ п/п</t>
  </si>
  <si>
    <t>Общая информация о закупке</t>
  </si>
  <si>
    <t>Наименование закупаемой продукции</t>
  </si>
  <si>
    <t>Форма, условия и порядок оплаты</t>
  </si>
  <si>
    <t>Техническое задание</t>
  </si>
  <si>
    <t>Номер материала</t>
  </si>
  <si>
    <t>Наименование материала</t>
  </si>
  <si>
    <t>Кол-во продукции, необходимое для закупки</t>
  </si>
  <si>
    <t>Расчет стоимости закупки, руб.</t>
  </si>
  <si>
    <t>Место поставки продукции</t>
  </si>
  <si>
    <t>Срок поставки продукции</t>
  </si>
  <si>
    <t>Цена без учета НДС</t>
  </si>
  <si>
    <t>Сумма без учета НДС</t>
  </si>
  <si>
    <t>1.1</t>
  </si>
  <si>
    <t>1.2</t>
  </si>
  <si>
    <t>1.3</t>
  </si>
  <si>
    <t>1.4</t>
  </si>
  <si>
    <t>2.1</t>
  </si>
  <si>
    <t>X</t>
  </si>
  <si>
    <t>ИТОГО:</t>
  </si>
  <si>
    <t>3.1</t>
  </si>
  <si>
    <t>Дополнительные затраты, связанные с выполнением поставок, в том числе расходы на транспортировку продукции до грузополучателя, разгрузку товара, страховые взносы, налоги, сборы, платежи и другие обязательные отчисления, производимые Поставщиком в соответствии с установленным законодательством порядком.</t>
  </si>
  <si>
    <t>Бюджет закупки (плановая предельная стоимость закупки), руб.</t>
  </si>
  <si>
    <t>без учета НДС</t>
  </si>
  <si>
    <r>
      <rPr>
        <b/>
        <sz val="14"/>
        <rFont val="Times New Roman"/>
        <family val="1"/>
        <charset val="204"/>
      </rPr>
      <t>Начальная (предельная) цена закупки, руб.</t>
    </r>
    <r>
      <rPr>
        <sz val="14"/>
        <rFont val="Times New Roman"/>
        <family val="1"/>
        <charset val="204"/>
      </rPr>
      <t xml:space="preserve">
Цена продукции должна включать все затраты Поставщика, связанные с выполнением поставок, в том числе расходы на транспортировку продукции до грузополучателя, разгрузку товара, страховые взносы, налоги, сборы, платежи и другие обязательные отчисления, производимые Поставщиком в соответствии с установленным законодательством порядком.</t>
    </r>
    <r>
      <rPr>
        <u/>
        <sz val="14"/>
        <color rgb="FFFF0000"/>
        <rFont val="Times New Roman"/>
        <family val="1"/>
        <charset val="204"/>
      </rPr>
      <t/>
    </r>
  </si>
  <si>
    <t>Номер Лота</t>
  </si>
  <si>
    <t>Наименование Лота</t>
  </si>
  <si>
    <t>Код по ОКПД 2</t>
  </si>
  <si>
    <t>1.5</t>
  </si>
  <si>
    <t>Наименование по коду ОКПД 2</t>
  </si>
  <si>
    <t>1.6</t>
  </si>
  <si>
    <t>Условие участия в закупочной процедуре только субъектов МСП (да/нет)</t>
  </si>
  <si>
    <t>1.7</t>
  </si>
  <si>
    <t>1.8</t>
  </si>
  <si>
    <t>1.9</t>
  </si>
  <si>
    <t>Прочие требования</t>
  </si>
  <si>
    <t>1.10</t>
  </si>
  <si>
    <t>да</t>
  </si>
  <si>
    <t>в течение 7 рабочих дней после подписания Сторонами товарной накладной (унифицированная форма ТОРГ-12 (либо универсального передаточного документа)</t>
  </si>
  <si>
    <t>ТРЕБОВАНИЯ К ЗАКУПАЕМОЙ ПРОДУКЦИИ</t>
  </si>
  <si>
    <t>Предоставление национального режима в соответствии с ПП 1875 от 23.12.2024</t>
  </si>
  <si>
    <t>код ОКПД2</t>
  </si>
  <si>
    <t>Мера применения национального режима (запрет, ограничение, преимущество)</t>
  </si>
  <si>
    <t>с учетом НДС (22%)</t>
  </si>
  <si>
    <t>Цена с учетом НДС (22%)</t>
  </si>
  <si>
    <t>Сумма с учетом НДС (22%)</t>
  </si>
  <si>
    <r>
      <t xml:space="preserve">Технические требования и характеристики продукции
</t>
    </r>
    <r>
      <rPr>
        <i/>
        <sz val="14"/>
        <rFont val="Times New Roman"/>
        <family val="1"/>
        <charset val="204"/>
      </rPr>
      <t>(Ссылки на конкретный тип продукции, производителя, торговые марки и знаки носят лишь описательный, а не обязательный характер. Участник закупки может представить в своей заявке иные типы продукции, при условии, что произведенные замены совместимы между собой, по существу, равноценны (эквивалентны) или превосходят по качеству требуемую продукцию)</t>
    </r>
  </si>
  <si>
    <t>Гарантийный срок: согласно срока предприятия - изготовителя.
Дата изготовления продукции: не ранее 2026 года.</t>
  </si>
  <si>
    <t>15.12.19.110</t>
  </si>
  <si>
    <t>запрет</t>
  </si>
  <si>
    <t>Изделия прочие из кожи натуральной или композиционной, не включенные в другие группировки</t>
  </si>
  <si>
    <t>Поставка ремней для лазов и когтей</t>
  </si>
  <si>
    <t>Средства защ. и приспособления</t>
  </si>
  <si>
    <t>401R</t>
  </si>
  <si>
    <t>кмп</t>
  </si>
  <si>
    <t>г. Киров, ул. Московская, д. 98</t>
  </si>
  <si>
    <t>до 28.08.2026</t>
  </si>
  <si>
    <r>
      <t xml:space="preserve"> 1.1.1 Ремни крепёжные предназначенные для комплектования когтей, лаз монтёрских, выполнены из натуральной двухслойной кожи, пропитанной жиром и вытянутой: нижний слой из сыромяти по ГОСТ 1562-69, верхний из юфти, хрома по ГОСТ-1904-81, толщина ремней 4 мм. 
1.1.2 Каждый слой кожи (верхний, нижний) ремней крепёжных выполнен из цельного материала, исключены различного рода варианты сращивания ремня.
1.1.3 Каждый слой кожи (верхний, нижний) ремней крепёжных имеет одинаковую толщину материала на протяжении всего линейного размера ремня.
1.1.4 Ремни прошиты машинной строчкой, полиамидными или другими равноценными особо прочными нитками. Строчки швов ровные, хорошо утянутые и без петель. Начало и концы строчек закреплены, исключив возможность роспуска шва. Материалы и конструкция крепёжных ремней обеспечивают надёжность и удобство работы в различных климатических условиях и временах года.
1.1.5 Узел (петля) крепления пяточного ремня к стременному ремню имеет прошивку полиамидными или другими равноценными особо прочными нитками.
1.1.6 Шпеньковая пряжка с роликом изготовлена в виде рамки из стали, стыки которой сварены. Пряжка защищена качественным гальваническим покрытием, ролик имее плотно сходящиеся встык края и свободно вращается. 
1.1.7 Шпенёк пряжки притуплен, заходит за середину наружной стенки пряжки и не выступает по длине за габарит пряжки, при этом шпенёк не допускает возможность самопроизвольного расцепления ремня. Шпенёк пряжки надёжно зафиксирован (отсутствие люфта) в узле крепления шпеньковой пряжки с крепёжным ремнём. 
Шпенёк изготовлен из стальной проволоки с антикоррозийным покрытием с диаметром проволоки 4 мм.
1.1.8 Шпеньковая пряжка с роликом закреплена к ремню с помощью прошивки ремня полиамидными нитками или другими, особо прочными нитками. Узел крепления шпеньковой пряжки с роликом к ремню дополнительно закреплен двойной прошивкой крест на крест особо прочными нитками 
1.1.9 Шпеньковая пряжка с роликом не разгибается (не изменяет геометрический размер) при воздействии на неё усилия, прикладываемого руками пользователя.
1.1.10 Шпеньковая пряжка с роликом, включающая шпенёк пряжки и металлический хомут для фиксации ремня жёстко закреплены в узле крепления ремня, обеспечив надёжность сцепления крепёжных ремней в шпеньковой пряжке.
1.1.11 Отсутствует сдвиг (вращение) шпеньковой пряжки в узле крепления ремня относительно перпендикулярной оси ремня.
1.1.12 Шпенёк пряжки не проваливается в рамку шпеньковой пряжки с роликом при его любом отклонении от центральной оси упора.
1.1.13 Ремни крепёжные для когтей, лаз монтёрских рассчитаны на эксплуатацию в помещении и на открытом воздухе при температуре окружающей среды от плюс 40оС до минус 40оС.
1.1.14 Срок службы ремней крепёжных составляет – 2 года со дня ввода в эксплуатацию.
1.1.15 Крепёжные ремни для одного когтя, лаза монтёрского состоят из трёх ремней:  - ремень для затягивания пятки ноги;  - ремень для затягивания ноги поверх ступни (стременной);  - ремень для затягивания ноги.
1.1.16 Комплект поставки ремней крепёжных для одной пары когтей, лазов монтёрских:
 - ремни крепёжные – 1 пара (шесть ремней каждого типа);
 - паспорт – 1шт;
 - упаковка – 1шт.
</t>
    </r>
    <r>
      <rPr>
        <b/>
        <u/>
        <sz val="9"/>
        <color rgb="FF0000FF"/>
        <rFont val="Times New Roman"/>
        <family val="1"/>
        <charset val="204"/>
      </rPr>
      <t>1.1.17 Длина крепежных ремней:
 стременного ремня 60 см (без учета пряжки).
 ремня для затягивания пятки: первая часть ремня без пряжки 58 см, вторая часть ремня с пряжкой 14 см (без учета пряжки).</t>
    </r>
    <r>
      <rPr>
        <sz val="9"/>
        <rFont val="Times New Roman"/>
        <family val="1"/>
        <charset val="204"/>
      </rPr>
      <t xml:space="preserve">
1.1.18 Масса комплекта (одной пары) ремней крепёжных 0,55 кг.</t>
    </r>
  </si>
  <si>
    <t xml:space="preserve">Ремни для лазов и когтей </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</si>
</sst>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1"/>
      <color theme="1"/>
      <name val="Calibri"/>
      <family val="2"/>
      <charset val="204"/>
      <scheme val="minor"/>
    </font>
    <font>
      <sz val="10"/>
      <name val="Arial Cyr"/>
      <charset val="204"/>
    </font>
    <font>
      <sz val="12"/>
      <name val="Times New Roman Cyr"/>
      <charset val="204"/>
    </font>
    <font>
      <sz val="10"/>
      <name val="Helv"/>
      <charset val="204"/>
    </font>
    <font>
      <b/>
      <sz val="12"/>
      <name val="Times New Roman"/>
      <family val="1"/>
      <charset val="204"/>
    </font>
    <font>
      <sz val="8"/>
      <name val="Times New Roman"/>
      <family val="1"/>
      <charset val="204"/>
    </font>
    <font>
      <sz val="12"/>
      <name val="Times New Roman"/>
      <family val="1"/>
      <charset val="204"/>
    </font>
    <font>
      <sz val="10"/>
      <name val="Times New Roman"/>
      <family val="1"/>
      <charset val="204"/>
    </font>
    <font>
      <b/>
      <sz val="14"/>
      <name val="Times New Roman"/>
      <family val="1"/>
      <charset val="204"/>
    </font>
    <font>
      <b/>
      <sz val="16"/>
      <name val="Times New Roman"/>
      <family val="1"/>
      <charset val="204"/>
    </font>
    <font>
      <b/>
      <sz val="14"/>
      <color rgb="FF000000"/>
      <name val="Times New Roman"/>
      <family val="1"/>
      <charset val="204"/>
    </font>
    <font>
      <sz val="14"/>
      <name val="Times New Roman"/>
      <family val="1"/>
      <charset val="204"/>
    </font>
    <font>
      <sz val="14"/>
      <color rgb="FF000000"/>
      <name val="Times New Roman"/>
      <family val="1"/>
      <charset val="204"/>
    </font>
    <font>
      <u/>
      <sz val="14"/>
      <color rgb="FFFF0000"/>
      <name val="Times New Roman"/>
      <family val="1"/>
      <charset val="204"/>
    </font>
    <font>
      <sz val="16"/>
      <name val="Times New Roman"/>
      <family val="1"/>
      <charset val="204"/>
    </font>
    <font>
      <b/>
      <sz val="14"/>
      <color theme="1"/>
      <name val="Times New Roman"/>
      <family val="1"/>
      <charset val="204"/>
    </font>
    <font>
      <sz val="14"/>
      <color theme="1"/>
      <name val="Times New Roman"/>
      <family val="1"/>
      <charset val="204"/>
    </font>
    <font>
      <sz val="11"/>
      <name val="Times New Roman"/>
      <family val="1"/>
      <charset val="204"/>
    </font>
    <font>
      <b/>
      <sz val="20"/>
      <name val="Times New Roman"/>
      <family val="1"/>
      <charset val="204"/>
    </font>
    <font>
      <i/>
      <sz val="14"/>
      <name val="Times New Roman"/>
      <family val="1"/>
      <charset val="204"/>
    </font>
    <font>
      <sz val="12"/>
      <color rgb="FF000000"/>
      <name val="Times New Roman"/>
      <family val="1"/>
      <charset val="204"/>
    </font>
    <font>
      <sz val="9"/>
      <name val="Times New Roman"/>
      <family val="1"/>
      <charset val="204"/>
    </font>
    <font>
      <b/>
      <u/>
      <sz val="9"/>
      <color rgb="FF0000FF"/>
      <name val="Times New Roman"/>
      <family val="1"/>
      <charset val="204"/>
    </font>
  </fonts>
  <fills count="3">
    <fill>
      <patternFill patternType="none"/>
    </fill>
    <fill>
      <patternFill patternType="gray125"/>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s>
  <cellStyleXfs count="5">
    <xf numFmtId="0" fontId="0" fillId="0" borderId="0"/>
    <xf numFmtId="0" fontId="1" fillId="0" borderId="0"/>
    <xf numFmtId="0" fontId="2" fillId="0" borderId="0"/>
    <xf numFmtId="0" fontId="2" fillId="0" borderId="0"/>
    <xf numFmtId="0" fontId="3" fillId="0" borderId="0"/>
  </cellStyleXfs>
  <cellXfs count="78">
    <xf numFmtId="0" fontId="0" fillId="0" borderId="0" xfId="0"/>
    <xf numFmtId="0" fontId="7" fillId="0" borderId="0" xfId="1" applyFont="1"/>
    <xf numFmtId="0" fontId="7" fillId="0" borderId="0" xfId="1" applyFont="1" applyAlignment="1">
      <alignment horizontal="center"/>
    </xf>
    <xf numFmtId="4" fontId="5" fillId="0" borderId="0" xfId="1" applyNumberFormat="1" applyFont="1"/>
    <xf numFmtId="0" fontId="5" fillId="0" borderId="0" xfId="1" applyFont="1"/>
    <xf numFmtId="4" fontId="7" fillId="0" borderId="0" xfId="1" applyNumberFormat="1" applyFont="1" applyAlignment="1">
      <alignment horizontal="center"/>
    </xf>
    <xf numFmtId="0" fontId="6" fillId="0" borderId="0" xfId="1" applyFont="1" applyAlignment="1">
      <alignment vertical="center" wrapText="1"/>
    </xf>
    <xf numFmtId="0" fontId="11" fillId="0" borderId="0" xfId="1" applyFont="1" applyFill="1" applyAlignment="1">
      <alignment vertical="center" wrapText="1"/>
    </xf>
    <xf numFmtId="4" fontId="6" fillId="0" borderId="0" xfId="1" applyNumberFormat="1" applyFont="1" applyAlignment="1">
      <alignment wrapText="1"/>
    </xf>
    <xf numFmtId="0" fontId="11" fillId="0" borderId="0" xfId="1" applyFont="1" applyAlignment="1">
      <alignment vertical="center" wrapText="1"/>
    </xf>
    <xf numFmtId="4" fontId="11" fillId="0" borderId="0" xfId="1" applyNumberFormat="1" applyFont="1" applyAlignment="1">
      <alignment vertical="center" wrapText="1"/>
    </xf>
    <xf numFmtId="4" fontId="7" fillId="0" borderId="0" xfId="1" applyNumberFormat="1" applyFont="1"/>
    <xf numFmtId="49" fontId="11" fillId="0" borderId="1" xfId="1" applyNumberFormat="1" applyFont="1" applyBorder="1" applyAlignment="1">
      <alignment horizontal="center" vertical="center" wrapText="1"/>
    </xf>
    <xf numFmtId="0" fontId="15" fillId="0" borderId="1" xfId="0" applyFont="1" applyFill="1" applyBorder="1" applyAlignment="1">
      <alignment horizontal="center" vertical="center" wrapText="1"/>
    </xf>
    <xf numFmtId="4" fontId="6" fillId="0" borderId="0" xfId="1" applyNumberFormat="1" applyFont="1" applyFill="1" applyAlignment="1">
      <alignment wrapText="1"/>
    </xf>
    <xf numFmtId="4" fontId="4" fillId="0" borderId="0" xfId="1" applyNumberFormat="1" applyFont="1" applyFill="1" applyAlignment="1">
      <alignment wrapText="1"/>
    </xf>
    <xf numFmtId="4" fontId="11" fillId="0" borderId="1" xfId="1" applyNumberFormat="1" applyFont="1" applyFill="1" applyBorder="1" applyAlignment="1">
      <alignment horizontal="center" vertical="center" wrapText="1"/>
    </xf>
    <xf numFmtId="4" fontId="11" fillId="0" borderId="1" xfId="1" applyNumberFormat="1" applyFont="1" applyBorder="1" applyAlignment="1">
      <alignment horizontal="center" vertical="center" wrapText="1"/>
    </xf>
    <xf numFmtId="3" fontId="10" fillId="2" borderId="1" xfId="0" applyNumberFormat="1" applyFont="1" applyFill="1" applyBorder="1" applyAlignment="1">
      <alignment horizontal="center" vertical="center" wrapText="1"/>
    </xf>
    <xf numFmtId="0" fontId="12" fillId="2" borderId="1"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1" fillId="2" borderId="10" xfId="1" applyFont="1" applyFill="1" applyBorder="1" applyAlignment="1">
      <alignment horizontal="center" vertical="center" wrapText="1"/>
    </xf>
    <xf numFmtId="0" fontId="11" fillId="2" borderId="11" xfId="1" applyFont="1" applyFill="1" applyBorder="1" applyAlignment="1">
      <alignment horizontal="center" vertical="center" wrapText="1"/>
    </xf>
    <xf numFmtId="4" fontId="11" fillId="0" borderId="11" xfId="1" applyNumberFormat="1" applyFont="1" applyBorder="1" applyAlignment="1">
      <alignment horizontal="center" vertical="center" wrapText="1"/>
    </xf>
    <xf numFmtId="0" fontId="15" fillId="0" borderId="10" xfId="0" applyFont="1" applyFill="1" applyBorder="1" applyAlignment="1">
      <alignment horizontal="center" vertical="center" wrapText="1"/>
    </xf>
    <xf numFmtId="0" fontId="15" fillId="0" borderId="11" xfId="0" applyFont="1" applyFill="1" applyBorder="1" applyAlignment="1">
      <alignment horizontal="center" vertical="center" wrapText="1"/>
    </xf>
    <xf numFmtId="0" fontId="15" fillId="2" borderId="10" xfId="0" applyFont="1" applyFill="1" applyBorder="1" applyAlignment="1">
      <alignment horizontal="center" vertical="center" wrapText="1"/>
    </xf>
    <xf numFmtId="0" fontId="15" fillId="2" borderId="11" xfId="0" applyFont="1" applyFill="1" applyBorder="1" applyAlignment="1">
      <alignment horizontal="center" vertical="center" wrapText="1"/>
    </xf>
    <xf numFmtId="0" fontId="15" fillId="2" borderId="12" xfId="0" applyFont="1" applyFill="1" applyBorder="1" applyAlignment="1">
      <alignment horizontal="center" vertical="center" wrapText="1"/>
    </xf>
    <xf numFmtId="0" fontId="15" fillId="2" borderId="13" xfId="0" applyFont="1" applyFill="1" applyBorder="1" applyAlignment="1">
      <alignment horizontal="center" vertical="center" wrapText="1"/>
    </xf>
    <xf numFmtId="49" fontId="11" fillId="0" borderId="4" xfId="1" applyNumberFormat="1" applyFont="1" applyBorder="1" applyAlignment="1">
      <alignment horizontal="center" vertical="center" wrapText="1"/>
    </xf>
    <xf numFmtId="3" fontId="10" fillId="2" borderId="8" xfId="0" applyNumberFormat="1" applyFont="1" applyFill="1" applyBorder="1" applyAlignment="1">
      <alignment horizontal="center" vertical="center" wrapText="1"/>
    </xf>
    <xf numFmtId="4" fontId="12" fillId="2" borderId="10" xfId="0" applyNumberFormat="1" applyFont="1" applyFill="1" applyBorder="1" applyAlignment="1">
      <alignment horizontal="center" vertical="center" wrapText="1"/>
    </xf>
    <xf numFmtId="0" fontId="11" fillId="2" borderId="11" xfId="0" applyFont="1" applyFill="1" applyBorder="1" applyAlignment="1">
      <alignment horizontal="center" vertical="center" wrapText="1"/>
    </xf>
    <xf numFmtId="49" fontId="11" fillId="0" borderId="10" xfId="1" applyNumberFormat="1" applyFont="1" applyBorder="1" applyAlignment="1">
      <alignment horizontal="center" vertical="center" wrapText="1"/>
    </xf>
    <xf numFmtId="3" fontId="10" fillId="0" borderId="10" xfId="0" applyNumberFormat="1" applyFont="1" applyFill="1" applyBorder="1" applyAlignment="1">
      <alignment horizontal="center" vertical="center" wrapText="1"/>
    </xf>
    <xf numFmtId="4" fontId="11" fillId="0" borderId="11" xfId="1" applyNumberFormat="1" applyFont="1" applyFill="1" applyBorder="1" applyAlignment="1">
      <alignment horizontal="center" vertical="center" wrapText="1"/>
    </xf>
    <xf numFmtId="3" fontId="10" fillId="2" borderId="10" xfId="0" applyNumberFormat="1" applyFont="1" applyFill="1" applyBorder="1" applyAlignment="1">
      <alignment horizontal="center" vertical="center" wrapText="1"/>
    </xf>
    <xf numFmtId="49" fontId="11" fillId="0" borderId="12" xfId="1" applyNumberFormat="1" applyFont="1" applyBorder="1" applyAlignment="1">
      <alignment horizontal="center" vertical="center" wrapText="1"/>
    </xf>
    <xf numFmtId="0" fontId="15" fillId="2" borderId="15" xfId="0" applyFont="1" applyFill="1" applyBorder="1" applyAlignment="1">
      <alignment horizontal="center" vertical="center" wrapText="1"/>
    </xf>
    <xf numFmtId="4" fontId="11" fillId="0" borderId="10" xfId="1"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4" fontId="8" fillId="0" borderId="1" xfId="1" applyNumberFormat="1" applyFont="1" applyFill="1" applyBorder="1" applyAlignment="1">
      <alignment horizontal="center" vertical="center" wrapText="1"/>
    </xf>
    <xf numFmtId="4" fontId="8" fillId="0" borderId="11" xfId="1" applyNumberFormat="1" applyFont="1" applyFill="1" applyBorder="1" applyAlignment="1">
      <alignment horizontal="center" vertical="center" wrapText="1"/>
    </xf>
    <xf numFmtId="0" fontId="8" fillId="2" borderId="1" xfId="0" applyFont="1" applyFill="1" applyBorder="1" applyAlignment="1">
      <alignment horizontal="center" vertical="center" wrapText="1"/>
    </xf>
    <xf numFmtId="0" fontId="12" fillId="2" borderId="4" xfId="0" applyFont="1" applyFill="1" applyBorder="1" applyAlignment="1">
      <alignment horizontal="center" vertical="center" wrapText="1"/>
    </xf>
    <xf numFmtId="4" fontId="8" fillId="2" borderId="15" xfId="1" applyNumberFormat="1" applyFont="1" applyFill="1" applyBorder="1" applyAlignment="1">
      <alignment horizontal="center" vertical="center" wrapText="1"/>
    </xf>
    <xf numFmtId="0" fontId="8" fillId="2" borderId="15" xfId="0" applyFont="1" applyFill="1" applyBorder="1" applyAlignment="1">
      <alignment horizontal="center" vertical="center" wrapText="1"/>
    </xf>
    <xf numFmtId="4" fontId="8" fillId="2" borderId="13" xfId="1" applyNumberFormat="1" applyFont="1" applyFill="1" applyBorder="1" applyAlignment="1">
      <alignment horizontal="center" vertical="center" wrapText="1"/>
    </xf>
    <xf numFmtId="0" fontId="16"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4" fontId="11" fillId="0" borderId="1" xfId="0" quotePrefix="1" applyNumberFormat="1" applyFont="1" applyFill="1" applyBorder="1" applyAlignment="1">
      <alignment horizontal="center" vertical="center" wrapText="1"/>
    </xf>
    <xf numFmtId="0" fontId="11" fillId="0" borderId="15" xfId="0" applyFont="1" applyBorder="1" applyAlignment="1">
      <alignment horizontal="left" vertical="center" wrapText="1"/>
    </xf>
    <xf numFmtId="0" fontId="10" fillId="0" borderId="1" xfId="0" applyFont="1" applyFill="1" applyBorder="1" applyAlignment="1">
      <alignment horizontal="left" vertical="center" wrapText="1"/>
    </xf>
    <xf numFmtId="0" fontId="20" fillId="0" borderId="1" xfId="0" applyFont="1" applyFill="1" applyBorder="1" applyAlignment="1">
      <alignment horizontal="left" vertical="center" wrapText="1"/>
    </xf>
    <xf numFmtId="0" fontId="9" fillId="2" borderId="14" xfId="0" applyFont="1" applyFill="1" applyBorder="1" applyAlignment="1">
      <alignment horizontal="left" vertical="center" wrapText="1"/>
    </xf>
    <xf numFmtId="0" fontId="10" fillId="2" borderId="1" xfId="0" applyFont="1" applyFill="1" applyBorder="1" applyAlignment="1">
      <alignment horizontal="left" vertical="center" wrapText="1"/>
    </xf>
    <xf numFmtId="0" fontId="11" fillId="2" borderId="5" xfId="0" applyFont="1" applyFill="1" applyBorder="1" applyAlignment="1">
      <alignment horizontal="center" vertical="center" wrapText="1"/>
    </xf>
    <xf numFmtId="0" fontId="11" fillId="2" borderId="7" xfId="0" applyFont="1" applyFill="1" applyBorder="1" applyAlignment="1">
      <alignment horizontal="center" vertical="center" wrapText="1"/>
    </xf>
    <xf numFmtId="0" fontId="21" fillId="0" borderId="5" xfId="0" applyFont="1" applyFill="1" applyBorder="1" applyAlignment="1">
      <alignment horizontal="center" vertical="center" wrapText="1"/>
    </xf>
    <xf numFmtId="0" fontId="21" fillId="0" borderId="7" xfId="0" applyFont="1" applyFill="1" applyBorder="1" applyAlignment="1">
      <alignment horizontal="center" vertical="center" wrapText="1"/>
    </xf>
    <xf numFmtId="0" fontId="14" fillId="0" borderId="1" xfId="0" applyFont="1" applyBorder="1" applyAlignment="1">
      <alignment horizontal="center" vertical="center" wrapText="1"/>
    </xf>
    <xf numFmtId="0" fontId="10" fillId="2" borderId="5" xfId="0" applyFont="1" applyFill="1" applyBorder="1" applyAlignment="1">
      <alignment horizontal="left" vertical="center" wrapText="1"/>
    </xf>
    <xf numFmtId="0" fontId="10" fillId="2" borderId="6" xfId="0" applyFont="1" applyFill="1" applyBorder="1" applyAlignment="1">
      <alignment horizontal="left" vertical="center" wrapText="1"/>
    </xf>
    <xf numFmtId="0" fontId="10" fillId="2" borderId="7" xfId="0" applyFont="1" applyFill="1" applyBorder="1" applyAlignment="1">
      <alignment horizontal="left" vertical="center" wrapText="1"/>
    </xf>
    <xf numFmtId="0" fontId="9" fillId="0" borderId="2" xfId="1" applyFont="1" applyFill="1" applyBorder="1" applyAlignment="1">
      <alignment horizontal="center" vertical="center" wrapText="1"/>
    </xf>
    <xf numFmtId="0" fontId="9" fillId="0" borderId="3" xfId="1" applyFont="1" applyFill="1" applyBorder="1" applyAlignment="1">
      <alignment horizontal="center" vertical="center" wrapText="1"/>
    </xf>
    <xf numFmtId="0" fontId="8" fillId="2" borderId="8" xfId="1" applyFont="1" applyFill="1" applyBorder="1" applyAlignment="1">
      <alignment horizontal="center" vertical="center" wrapText="1"/>
    </xf>
    <xf numFmtId="0" fontId="8" fillId="2" borderId="9" xfId="1" applyFont="1" applyFill="1" applyBorder="1" applyAlignment="1">
      <alignment horizontal="center" vertical="center" wrapText="1"/>
    </xf>
    <xf numFmtId="4" fontId="14" fillId="0" borderId="1" xfId="1" applyNumberFormat="1" applyFont="1" applyFill="1" applyBorder="1" applyAlignment="1">
      <alignment horizontal="center" vertical="center" wrapText="1"/>
    </xf>
    <xf numFmtId="4" fontId="18" fillId="0" borderId="1" xfId="1" applyNumberFormat="1" applyFont="1" applyFill="1" applyBorder="1" applyAlignment="1">
      <alignment horizontal="center" vertical="center" wrapText="1"/>
    </xf>
    <xf numFmtId="4" fontId="9" fillId="0" borderId="1" xfId="1" applyNumberFormat="1" applyFont="1" applyFill="1" applyBorder="1" applyAlignment="1">
      <alignment horizontal="center" vertical="center" wrapText="1"/>
    </xf>
    <xf numFmtId="4" fontId="14" fillId="0" borderId="4" xfId="1" applyNumberFormat="1" applyFont="1" applyFill="1" applyBorder="1" applyAlignment="1">
      <alignment horizontal="center" vertical="center" wrapText="1"/>
    </xf>
    <xf numFmtId="0" fontId="14" fillId="0" borderId="4" xfId="0" applyFont="1" applyBorder="1" applyAlignment="1">
      <alignment horizontal="center" vertical="center" wrapText="1"/>
    </xf>
    <xf numFmtId="0" fontId="9" fillId="2" borderId="14" xfId="0" applyFont="1" applyFill="1" applyBorder="1" applyAlignment="1">
      <alignment horizontal="center" vertical="center" wrapText="1"/>
    </xf>
    <xf numFmtId="0" fontId="9" fillId="2" borderId="9" xfId="0" applyFont="1" applyFill="1" applyBorder="1" applyAlignment="1">
      <alignment horizontal="center" vertical="center" wrapText="1"/>
    </xf>
  </cellXfs>
  <cellStyles count="5">
    <cellStyle name="Обычный" xfId="0" builtinId="0"/>
    <cellStyle name="Обычный 2" xfId="2"/>
    <cellStyle name="Обычный 3" xfId="3"/>
    <cellStyle name="Обычный 4" xfId="1"/>
    <cellStyle name="Стиль 1" xfId="4"/>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9"/>
  <sheetViews>
    <sheetView tabSelected="1" view="pageBreakPreview" topLeftCell="A13" zoomScale="70" zoomScaleNormal="80" zoomScaleSheetLayoutView="70" workbookViewId="0">
      <selection activeCell="I15" sqref="I15"/>
    </sheetView>
  </sheetViews>
  <sheetFormatPr defaultRowHeight="12.75" x14ac:dyDescent="0.2"/>
  <cols>
    <col min="1" max="1" width="7" style="11" customWidth="1"/>
    <col min="2" max="2" width="11.140625" style="1" customWidth="1"/>
    <col min="3" max="3" width="19" style="2" customWidth="1"/>
    <col min="4" max="4" width="90.85546875" style="5" customWidth="1"/>
    <col min="5" max="5" width="43" style="5" customWidth="1"/>
    <col min="6" max="6" width="8.28515625" style="5" customWidth="1"/>
    <col min="7" max="7" width="17.140625" style="3" customWidth="1"/>
    <col min="8" max="8" width="14.5703125" style="4" customWidth="1"/>
    <col min="9" max="11" width="15.7109375" style="4" customWidth="1"/>
    <col min="12" max="12" width="18.28515625" style="4" customWidth="1"/>
    <col min="13" max="13" width="25.5703125" style="4" customWidth="1"/>
    <col min="14" max="188" width="9.140625" style="4"/>
    <col min="189" max="189" width="4.7109375" style="4" customWidth="1"/>
    <col min="190" max="190" width="49.5703125" style="4" customWidth="1"/>
    <col min="191" max="191" width="16.28515625" style="4" customWidth="1"/>
    <col min="192" max="192" width="5.7109375" style="4" customWidth="1"/>
    <col min="193" max="193" width="17.7109375" style="4" customWidth="1"/>
    <col min="194" max="194" width="14" style="4" customWidth="1"/>
    <col min="195" max="195" width="20.5703125" style="4" customWidth="1"/>
    <col min="196" max="444" width="9.140625" style="4"/>
    <col min="445" max="445" width="4.7109375" style="4" customWidth="1"/>
    <col min="446" max="446" width="49.5703125" style="4" customWidth="1"/>
    <col min="447" max="447" width="16.28515625" style="4" customWidth="1"/>
    <col min="448" max="448" width="5.7109375" style="4" customWidth="1"/>
    <col min="449" max="449" width="17.7109375" style="4" customWidth="1"/>
    <col min="450" max="450" width="14" style="4" customWidth="1"/>
    <col min="451" max="451" width="20.5703125" style="4" customWidth="1"/>
    <col min="452" max="700" width="9.140625" style="4"/>
    <col min="701" max="701" width="4.7109375" style="4" customWidth="1"/>
    <col min="702" max="702" width="49.5703125" style="4" customWidth="1"/>
    <col min="703" max="703" width="16.28515625" style="4" customWidth="1"/>
    <col min="704" max="704" width="5.7109375" style="4" customWidth="1"/>
    <col min="705" max="705" width="17.7109375" style="4" customWidth="1"/>
    <col min="706" max="706" width="14" style="4" customWidth="1"/>
    <col min="707" max="707" width="20.5703125" style="4" customWidth="1"/>
    <col min="708" max="956" width="9.140625" style="4"/>
    <col min="957" max="957" width="4.7109375" style="4" customWidth="1"/>
    <col min="958" max="958" width="49.5703125" style="4" customWidth="1"/>
    <col min="959" max="959" width="16.28515625" style="4" customWidth="1"/>
    <col min="960" max="960" width="5.7109375" style="4" customWidth="1"/>
    <col min="961" max="961" width="17.7109375" style="4" customWidth="1"/>
    <col min="962" max="962" width="14" style="4" customWidth="1"/>
    <col min="963" max="963" width="20.5703125" style="4" customWidth="1"/>
    <col min="964" max="1212" width="9.140625" style="4"/>
    <col min="1213" max="1213" width="4.7109375" style="4" customWidth="1"/>
    <col min="1214" max="1214" width="49.5703125" style="4" customWidth="1"/>
    <col min="1215" max="1215" width="16.28515625" style="4" customWidth="1"/>
    <col min="1216" max="1216" width="5.7109375" style="4" customWidth="1"/>
    <col min="1217" max="1217" width="17.7109375" style="4" customWidth="1"/>
    <col min="1218" max="1218" width="14" style="4" customWidth="1"/>
    <col min="1219" max="1219" width="20.5703125" style="4" customWidth="1"/>
    <col min="1220" max="1468" width="9.140625" style="4"/>
    <col min="1469" max="1469" width="4.7109375" style="4" customWidth="1"/>
    <col min="1470" max="1470" width="49.5703125" style="4" customWidth="1"/>
    <col min="1471" max="1471" width="16.28515625" style="4" customWidth="1"/>
    <col min="1472" max="1472" width="5.7109375" style="4" customWidth="1"/>
    <col min="1473" max="1473" width="17.7109375" style="4" customWidth="1"/>
    <col min="1474" max="1474" width="14" style="4" customWidth="1"/>
    <col min="1475" max="1475" width="20.5703125" style="4" customWidth="1"/>
    <col min="1476" max="1724" width="9.140625" style="4"/>
    <col min="1725" max="1725" width="4.7109375" style="4" customWidth="1"/>
    <col min="1726" max="1726" width="49.5703125" style="4" customWidth="1"/>
    <col min="1727" max="1727" width="16.28515625" style="4" customWidth="1"/>
    <col min="1728" max="1728" width="5.7109375" style="4" customWidth="1"/>
    <col min="1729" max="1729" width="17.7109375" style="4" customWidth="1"/>
    <col min="1730" max="1730" width="14" style="4" customWidth="1"/>
    <col min="1731" max="1731" width="20.5703125" style="4" customWidth="1"/>
    <col min="1732" max="1980" width="9.140625" style="4"/>
    <col min="1981" max="1981" width="4.7109375" style="4" customWidth="1"/>
    <col min="1982" max="1982" width="49.5703125" style="4" customWidth="1"/>
    <col min="1983" max="1983" width="16.28515625" style="4" customWidth="1"/>
    <col min="1984" max="1984" width="5.7109375" style="4" customWidth="1"/>
    <col min="1985" max="1985" width="17.7109375" style="4" customWidth="1"/>
    <col min="1986" max="1986" width="14" style="4" customWidth="1"/>
    <col min="1987" max="1987" width="20.5703125" style="4" customWidth="1"/>
    <col min="1988" max="2236" width="9.140625" style="4"/>
    <col min="2237" max="2237" width="4.7109375" style="4" customWidth="1"/>
    <col min="2238" max="2238" width="49.5703125" style="4" customWidth="1"/>
    <col min="2239" max="2239" width="16.28515625" style="4" customWidth="1"/>
    <col min="2240" max="2240" width="5.7109375" style="4" customWidth="1"/>
    <col min="2241" max="2241" width="17.7109375" style="4" customWidth="1"/>
    <col min="2242" max="2242" width="14" style="4" customWidth="1"/>
    <col min="2243" max="2243" width="20.5703125" style="4" customWidth="1"/>
    <col min="2244" max="2492" width="9.140625" style="4"/>
    <col min="2493" max="2493" width="4.7109375" style="4" customWidth="1"/>
    <col min="2494" max="2494" width="49.5703125" style="4" customWidth="1"/>
    <col min="2495" max="2495" width="16.28515625" style="4" customWidth="1"/>
    <col min="2496" max="2496" width="5.7109375" style="4" customWidth="1"/>
    <col min="2497" max="2497" width="17.7109375" style="4" customWidth="1"/>
    <col min="2498" max="2498" width="14" style="4" customWidth="1"/>
    <col min="2499" max="2499" width="20.5703125" style="4" customWidth="1"/>
    <col min="2500" max="2748" width="9.140625" style="4"/>
    <col min="2749" max="2749" width="4.7109375" style="4" customWidth="1"/>
    <col min="2750" max="2750" width="49.5703125" style="4" customWidth="1"/>
    <col min="2751" max="2751" width="16.28515625" style="4" customWidth="1"/>
    <col min="2752" max="2752" width="5.7109375" style="4" customWidth="1"/>
    <col min="2753" max="2753" width="17.7109375" style="4" customWidth="1"/>
    <col min="2754" max="2754" width="14" style="4" customWidth="1"/>
    <col min="2755" max="2755" width="20.5703125" style="4" customWidth="1"/>
    <col min="2756" max="3004" width="9.140625" style="4"/>
    <col min="3005" max="3005" width="4.7109375" style="4" customWidth="1"/>
    <col min="3006" max="3006" width="49.5703125" style="4" customWidth="1"/>
    <col min="3007" max="3007" width="16.28515625" style="4" customWidth="1"/>
    <col min="3008" max="3008" width="5.7109375" style="4" customWidth="1"/>
    <col min="3009" max="3009" width="17.7109375" style="4" customWidth="1"/>
    <col min="3010" max="3010" width="14" style="4" customWidth="1"/>
    <col min="3011" max="3011" width="20.5703125" style="4" customWidth="1"/>
    <col min="3012" max="3260" width="9.140625" style="4"/>
    <col min="3261" max="3261" width="4.7109375" style="4" customWidth="1"/>
    <col min="3262" max="3262" width="49.5703125" style="4" customWidth="1"/>
    <col min="3263" max="3263" width="16.28515625" style="4" customWidth="1"/>
    <col min="3264" max="3264" width="5.7109375" style="4" customWidth="1"/>
    <col min="3265" max="3265" width="17.7109375" style="4" customWidth="1"/>
    <col min="3266" max="3266" width="14" style="4" customWidth="1"/>
    <col min="3267" max="3267" width="20.5703125" style="4" customWidth="1"/>
    <col min="3268" max="3516" width="9.140625" style="4"/>
    <col min="3517" max="3517" width="4.7109375" style="4" customWidth="1"/>
    <col min="3518" max="3518" width="49.5703125" style="4" customWidth="1"/>
    <col min="3519" max="3519" width="16.28515625" style="4" customWidth="1"/>
    <col min="3520" max="3520" width="5.7109375" style="4" customWidth="1"/>
    <col min="3521" max="3521" width="17.7109375" style="4" customWidth="1"/>
    <col min="3522" max="3522" width="14" style="4" customWidth="1"/>
    <col min="3523" max="3523" width="20.5703125" style="4" customWidth="1"/>
    <col min="3524" max="3772" width="9.140625" style="4"/>
    <col min="3773" max="3773" width="4.7109375" style="4" customWidth="1"/>
    <col min="3774" max="3774" width="49.5703125" style="4" customWidth="1"/>
    <col min="3775" max="3775" width="16.28515625" style="4" customWidth="1"/>
    <col min="3776" max="3776" width="5.7109375" style="4" customWidth="1"/>
    <col min="3777" max="3777" width="17.7109375" style="4" customWidth="1"/>
    <col min="3778" max="3778" width="14" style="4" customWidth="1"/>
    <col min="3779" max="3779" width="20.5703125" style="4" customWidth="1"/>
    <col min="3780" max="4028" width="9.140625" style="4"/>
    <col min="4029" max="4029" width="4.7109375" style="4" customWidth="1"/>
    <col min="4030" max="4030" width="49.5703125" style="4" customWidth="1"/>
    <col min="4031" max="4031" width="16.28515625" style="4" customWidth="1"/>
    <col min="4032" max="4032" width="5.7109375" style="4" customWidth="1"/>
    <col min="4033" max="4033" width="17.7109375" style="4" customWidth="1"/>
    <col min="4034" max="4034" width="14" style="4" customWidth="1"/>
    <col min="4035" max="4035" width="20.5703125" style="4" customWidth="1"/>
    <col min="4036" max="4284" width="9.140625" style="4"/>
    <col min="4285" max="4285" width="4.7109375" style="4" customWidth="1"/>
    <col min="4286" max="4286" width="49.5703125" style="4" customWidth="1"/>
    <col min="4287" max="4287" width="16.28515625" style="4" customWidth="1"/>
    <col min="4288" max="4288" width="5.7109375" style="4" customWidth="1"/>
    <col min="4289" max="4289" width="17.7109375" style="4" customWidth="1"/>
    <col min="4290" max="4290" width="14" style="4" customWidth="1"/>
    <col min="4291" max="4291" width="20.5703125" style="4" customWidth="1"/>
    <col min="4292" max="4540" width="9.140625" style="4"/>
    <col min="4541" max="4541" width="4.7109375" style="4" customWidth="1"/>
    <col min="4542" max="4542" width="49.5703125" style="4" customWidth="1"/>
    <col min="4543" max="4543" width="16.28515625" style="4" customWidth="1"/>
    <col min="4544" max="4544" width="5.7109375" style="4" customWidth="1"/>
    <col min="4545" max="4545" width="17.7109375" style="4" customWidth="1"/>
    <col min="4546" max="4546" width="14" style="4" customWidth="1"/>
    <col min="4547" max="4547" width="20.5703125" style="4" customWidth="1"/>
    <col min="4548" max="4796" width="9.140625" style="4"/>
    <col min="4797" max="4797" width="4.7109375" style="4" customWidth="1"/>
    <col min="4798" max="4798" width="49.5703125" style="4" customWidth="1"/>
    <col min="4799" max="4799" width="16.28515625" style="4" customWidth="1"/>
    <col min="4800" max="4800" width="5.7109375" style="4" customWidth="1"/>
    <col min="4801" max="4801" width="17.7109375" style="4" customWidth="1"/>
    <col min="4802" max="4802" width="14" style="4" customWidth="1"/>
    <col min="4803" max="4803" width="20.5703125" style="4" customWidth="1"/>
    <col min="4804" max="5052" width="9.140625" style="4"/>
    <col min="5053" max="5053" width="4.7109375" style="4" customWidth="1"/>
    <col min="5054" max="5054" width="49.5703125" style="4" customWidth="1"/>
    <col min="5055" max="5055" width="16.28515625" style="4" customWidth="1"/>
    <col min="5056" max="5056" width="5.7109375" style="4" customWidth="1"/>
    <col min="5057" max="5057" width="17.7109375" style="4" customWidth="1"/>
    <col min="5058" max="5058" width="14" style="4" customWidth="1"/>
    <col min="5059" max="5059" width="20.5703125" style="4" customWidth="1"/>
    <col min="5060" max="5308" width="9.140625" style="4"/>
    <col min="5309" max="5309" width="4.7109375" style="4" customWidth="1"/>
    <col min="5310" max="5310" width="49.5703125" style="4" customWidth="1"/>
    <col min="5311" max="5311" width="16.28515625" style="4" customWidth="1"/>
    <col min="5312" max="5312" width="5.7109375" style="4" customWidth="1"/>
    <col min="5313" max="5313" width="17.7109375" style="4" customWidth="1"/>
    <col min="5314" max="5314" width="14" style="4" customWidth="1"/>
    <col min="5315" max="5315" width="20.5703125" style="4" customWidth="1"/>
    <col min="5316" max="5564" width="9.140625" style="4"/>
    <col min="5565" max="5565" width="4.7109375" style="4" customWidth="1"/>
    <col min="5566" max="5566" width="49.5703125" style="4" customWidth="1"/>
    <col min="5567" max="5567" width="16.28515625" style="4" customWidth="1"/>
    <col min="5568" max="5568" width="5.7109375" style="4" customWidth="1"/>
    <col min="5569" max="5569" width="17.7109375" style="4" customWidth="1"/>
    <col min="5570" max="5570" width="14" style="4" customWidth="1"/>
    <col min="5571" max="5571" width="20.5703125" style="4" customWidth="1"/>
    <col min="5572" max="5820" width="9.140625" style="4"/>
    <col min="5821" max="5821" width="4.7109375" style="4" customWidth="1"/>
    <col min="5822" max="5822" width="49.5703125" style="4" customWidth="1"/>
    <col min="5823" max="5823" width="16.28515625" style="4" customWidth="1"/>
    <col min="5824" max="5824" width="5.7109375" style="4" customWidth="1"/>
    <col min="5825" max="5825" width="17.7109375" style="4" customWidth="1"/>
    <col min="5826" max="5826" width="14" style="4" customWidth="1"/>
    <col min="5827" max="5827" width="20.5703125" style="4" customWidth="1"/>
    <col min="5828" max="6076" width="9.140625" style="4"/>
    <col min="6077" max="6077" width="4.7109375" style="4" customWidth="1"/>
    <col min="6078" max="6078" width="49.5703125" style="4" customWidth="1"/>
    <col min="6079" max="6079" width="16.28515625" style="4" customWidth="1"/>
    <col min="6080" max="6080" width="5.7109375" style="4" customWidth="1"/>
    <col min="6081" max="6081" width="17.7109375" style="4" customWidth="1"/>
    <col min="6082" max="6082" width="14" style="4" customWidth="1"/>
    <col min="6083" max="6083" width="20.5703125" style="4" customWidth="1"/>
    <col min="6084" max="6332" width="9.140625" style="4"/>
    <col min="6333" max="6333" width="4.7109375" style="4" customWidth="1"/>
    <col min="6334" max="6334" width="49.5703125" style="4" customWidth="1"/>
    <col min="6335" max="6335" width="16.28515625" style="4" customWidth="1"/>
    <col min="6336" max="6336" width="5.7109375" style="4" customWidth="1"/>
    <col min="6337" max="6337" width="17.7109375" style="4" customWidth="1"/>
    <col min="6338" max="6338" width="14" style="4" customWidth="1"/>
    <col min="6339" max="6339" width="20.5703125" style="4" customWidth="1"/>
    <col min="6340" max="6588" width="9.140625" style="4"/>
    <col min="6589" max="6589" width="4.7109375" style="4" customWidth="1"/>
    <col min="6590" max="6590" width="49.5703125" style="4" customWidth="1"/>
    <col min="6591" max="6591" width="16.28515625" style="4" customWidth="1"/>
    <col min="6592" max="6592" width="5.7109375" style="4" customWidth="1"/>
    <col min="6593" max="6593" width="17.7109375" style="4" customWidth="1"/>
    <col min="6594" max="6594" width="14" style="4" customWidth="1"/>
    <col min="6595" max="6595" width="20.5703125" style="4" customWidth="1"/>
    <col min="6596" max="6844" width="9.140625" style="4"/>
    <col min="6845" max="6845" width="4.7109375" style="4" customWidth="1"/>
    <col min="6846" max="6846" width="49.5703125" style="4" customWidth="1"/>
    <col min="6847" max="6847" width="16.28515625" style="4" customWidth="1"/>
    <col min="6848" max="6848" width="5.7109375" style="4" customWidth="1"/>
    <col min="6849" max="6849" width="17.7109375" style="4" customWidth="1"/>
    <col min="6850" max="6850" width="14" style="4" customWidth="1"/>
    <col min="6851" max="6851" width="20.5703125" style="4" customWidth="1"/>
    <col min="6852" max="7100" width="9.140625" style="4"/>
    <col min="7101" max="7101" width="4.7109375" style="4" customWidth="1"/>
    <col min="7102" max="7102" width="49.5703125" style="4" customWidth="1"/>
    <col min="7103" max="7103" width="16.28515625" style="4" customWidth="1"/>
    <col min="7104" max="7104" width="5.7109375" style="4" customWidth="1"/>
    <col min="7105" max="7105" width="17.7109375" style="4" customWidth="1"/>
    <col min="7106" max="7106" width="14" style="4" customWidth="1"/>
    <col min="7107" max="7107" width="20.5703125" style="4" customWidth="1"/>
    <col min="7108" max="7356" width="9.140625" style="4"/>
    <col min="7357" max="7357" width="4.7109375" style="4" customWidth="1"/>
    <col min="7358" max="7358" width="49.5703125" style="4" customWidth="1"/>
    <col min="7359" max="7359" width="16.28515625" style="4" customWidth="1"/>
    <col min="7360" max="7360" width="5.7109375" style="4" customWidth="1"/>
    <col min="7361" max="7361" width="17.7109375" style="4" customWidth="1"/>
    <col min="7362" max="7362" width="14" style="4" customWidth="1"/>
    <col min="7363" max="7363" width="20.5703125" style="4" customWidth="1"/>
    <col min="7364" max="7612" width="9.140625" style="4"/>
    <col min="7613" max="7613" width="4.7109375" style="4" customWidth="1"/>
    <col min="7614" max="7614" width="49.5703125" style="4" customWidth="1"/>
    <col min="7615" max="7615" width="16.28515625" style="4" customWidth="1"/>
    <col min="7616" max="7616" width="5.7109375" style="4" customWidth="1"/>
    <col min="7617" max="7617" width="17.7109375" style="4" customWidth="1"/>
    <col min="7618" max="7618" width="14" style="4" customWidth="1"/>
    <col min="7619" max="7619" width="20.5703125" style="4" customWidth="1"/>
    <col min="7620" max="7868" width="9.140625" style="4"/>
    <col min="7869" max="7869" width="4.7109375" style="4" customWidth="1"/>
    <col min="7870" max="7870" width="49.5703125" style="4" customWidth="1"/>
    <col min="7871" max="7871" width="16.28515625" style="4" customWidth="1"/>
    <col min="7872" max="7872" width="5.7109375" style="4" customWidth="1"/>
    <col min="7873" max="7873" width="17.7109375" style="4" customWidth="1"/>
    <col min="7874" max="7874" width="14" style="4" customWidth="1"/>
    <col min="7875" max="7875" width="20.5703125" style="4" customWidth="1"/>
    <col min="7876" max="8124" width="9.140625" style="4"/>
    <col min="8125" max="8125" width="4.7109375" style="4" customWidth="1"/>
    <col min="8126" max="8126" width="49.5703125" style="4" customWidth="1"/>
    <col min="8127" max="8127" width="16.28515625" style="4" customWidth="1"/>
    <col min="8128" max="8128" width="5.7109375" style="4" customWidth="1"/>
    <col min="8129" max="8129" width="17.7109375" style="4" customWidth="1"/>
    <col min="8130" max="8130" width="14" style="4" customWidth="1"/>
    <col min="8131" max="8131" width="20.5703125" style="4" customWidth="1"/>
    <col min="8132" max="8380" width="9.140625" style="4"/>
    <col min="8381" max="8381" width="4.7109375" style="4" customWidth="1"/>
    <col min="8382" max="8382" width="49.5703125" style="4" customWidth="1"/>
    <col min="8383" max="8383" width="16.28515625" style="4" customWidth="1"/>
    <col min="8384" max="8384" width="5.7109375" style="4" customWidth="1"/>
    <col min="8385" max="8385" width="17.7109375" style="4" customWidth="1"/>
    <col min="8386" max="8386" width="14" style="4" customWidth="1"/>
    <col min="8387" max="8387" width="20.5703125" style="4" customWidth="1"/>
    <col min="8388" max="8636" width="9.140625" style="4"/>
    <col min="8637" max="8637" width="4.7109375" style="4" customWidth="1"/>
    <col min="8638" max="8638" width="49.5703125" style="4" customWidth="1"/>
    <col min="8639" max="8639" width="16.28515625" style="4" customWidth="1"/>
    <col min="8640" max="8640" width="5.7109375" style="4" customWidth="1"/>
    <col min="8641" max="8641" width="17.7109375" style="4" customWidth="1"/>
    <col min="8642" max="8642" width="14" style="4" customWidth="1"/>
    <col min="8643" max="8643" width="20.5703125" style="4" customWidth="1"/>
    <col min="8644" max="8892" width="9.140625" style="4"/>
    <col min="8893" max="8893" width="4.7109375" style="4" customWidth="1"/>
    <col min="8894" max="8894" width="49.5703125" style="4" customWidth="1"/>
    <col min="8895" max="8895" width="16.28515625" style="4" customWidth="1"/>
    <col min="8896" max="8896" width="5.7109375" style="4" customWidth="1"/>
    <col min="8897" max="8897" width="17.7109375" style="4" customWidth="1"/>
    <col min="8898" max="8898" width="14" style="4" customWidth="1"/>
    <col min="8899" max="8899" width="20.5703125" style="4" customWidth="1"/>
    <col min="8900" max="9148" width="9.140625" style="4"/>
    <col min="9149" max="9149" width="4.7109375" style="4" customWidth="1"/>
    <col min="9150" max="9150" width="49.5703125" style="4" customWidth="1"/>
    <col min="9151" max="9151" width="16.28515625" style="4" customWidth="1"/>
    <col min="9152" max="9152" width="5.7109375" style="4" customWidth="1"/>
    <col min="9153" max="9153" width="17.7109375" style="4" customWidth="1"/>
    <col min="9154" max="9154" width="14" style="4" customWidth="1"/>
    <col min="9155" max="9155" width="20.5703125" style="4" customWidth="1"/>
    <col min="9156" max="9404" width="9.140625" style="4"/>
    <col min="9405" max="9405" width="4.7109375" style="4" customWidth="1"/>
    <col min="9406" max="9406" width="49.5703125" style="4" customWidth="1"/>
    <col min="9407" max="9407" width="16.28515625" style="4" customWidth="1"/>
    <col min="9408" max="9408" width="5.7109375" style="4" customWidth="1"/>
    <col min="9409" max="9409" width="17.7109375" style="4" customWidth="1"/>
    <col min="9410" max="9410" width="14" style="4" customWidth="1"/>
    <col min="9411" max="9411" width="20.5703125" style="4" customWidth="1"/>
    <col min="9412" max="9660" width="9.140625" style="4"/>
    <col min="9661" max="9661" width="4.7109375" style="4" customWidth="1"/>
    <col min="9662" max="9662" width="49.5703125" style="4" customWidth="1"/>
    <col min="9663" max="9663" width="16.28515625" style="4" customWidth="1"/>
    <col min="9664" max="9664" width="5.7109375" style="4" customWidth="1"/>
    <col min="9665" max="9665" width="17.7109375" style="4" customWidth="1"/>
    <col min="9666" max="9666" width="14" style="4" customWidth="1"/>
    <col min="9667" max="9667" width="20.5703125" style="4" customWidth="1"/>
    <col min="9668" max="9916" width="9.140625" style="4"/>
    <col min="9917" max="9917" width="4.7109375" style="4" customWidth="1"/>
    <col min="9918" max="9918" width="49.5703125" style="4" customWidth="1"/>
    <col min="9919" max="9919" width="16.28515625" style="4" customWidth="1"/>
    <col min="9920" max="9920" width="5.7109375" style="4" customWidth="1"/>
    <col min="9921" max="9921" width="17.7109375" style="4" customWidth="1"/>
    <col min="9922" max="9922" width="14" style="4" customWidth="1"/>
    <col min="9923" max="9923" width="20.5703125" style="4" customWidth="1"/>
    <col min="9924" max="10172" width="9.140625" style="4"/>
    <col min="10173" max="10173" width="4.7109375" style="4" customWidth="1"/>
    <col min="10174" max="10174" width="49.5703125" style="4" customWidth="1"/>
    <col min="10175" max="10175" width="16.28515625" style="4" customWidth="1"/>
    <col min="10176" max="10176" width="5.7109375" style="4" customWidth="1"/>
    <col min="10177" max="10177" width="17.7109375" style="4" customWidth="1"/>
    <col min="10178" max="10178" width="14" style="4" customWidth="1"/>
    <col min="10179" max="10179" width="20.5703125" style="4" customWidth="1"/>
    <col min="10180" max="10428" width="9.140625" style="4"/>
    <col min="10429" max="10429" width="4.7109375" style="4" customWidth="1"/>
    <col min="10430" max="10430" width="49.5703125" style="4" customWidth="1"/>
    <col min="10431" max="10431" width="16.28515625" style="4" customWidth="1"/>
    <col min="10432" max="10432" width="5.7109375" style="4" customWidth="1"/>
    <col min="10433" max="10433" width="17.7109375" style="4" customWidth="1"/>
    <col min="10434" max="10434" width="14" style="4" customWidth="1"/>
    <col min="10435" max="10435" width="20.5703125" style="4" customWidth="1"/>
    <col min="10436" max="10684" width="9.140625" style="4"/>
    <col min="10685" max="10685" width="4.7109375" style="4" customWidth="1"/>
    <col min="10686" max="10686" width="49.5703125" style="4" customWidth="1"/>
    <col min="10687" max="10687" width="16.28515625" style="4" customWidth="1"/>
    <col min="10688" max="10688" width="5.7109375" style="4" customWidth="1"/>
    <col min="10689" max="10689" width="17.7109375" style="4" customWidth="1"/>
    <col min="10690" max="10690" width="14" style="4" customWidth="1"/>
    <col min="10691" max="10691" width="20.5703125" style="4" customWidth="1"/>
    <col min="10692" max="10940" width="9.140625" style="4"/>
    <col min="10941" max="10941" width="4.7109375" style="4" customWidth="1"/>
    <col min="10942" max="10942" width="49.5703125" style="4" customWidth="1"/>
    <col min="10943" max="10943" width="16.28515625" style="4" customWidth="1"/>
    <col min="10944" max="10944" width="5.7109375" style="4" customWidth="1"/>
    <col min="10945" max="10945" width="17.7109375" style="4" customWidth="1"/>
    <col min="10946" max="10946" width="14" style="4" customWidth="1"/>
    <col min="10947" max="10947" width="20.5703125" style="4" customWidth="1"/>
    <col min="10948" max="11196" width="9.140625" style="4"/>
    <col min="11197" max="11197" width="4.7109375" style="4" customWidth="1"/>
    <col min="11198" max="11198" width="49.5703125" style="4" customWidth="1"/>
    <col min="11199" max="11199" width="16.28515625" style="4" customWidth="1"/>
    <col min="11200" max="11200" width="5.7109375" style="4" customWidth="1"/>
    <col min="11201" max="11201" width="17.7109375" style="4" customWidth="1"/>
    <col min="11202" max="11202" width="14" style="4" customWidth="1"/>
    <col min="11203" max="11203" width="20.5703125" style="4" customWidth="1"/>
    <col min="11204" max="11452" width="9.140625" style="4"/>
    <col min="11453" max="11453" width="4.7109375" style="4" customWidth="1"/>
    <col min="11454" max="11454" width="49.5703125" style="4" customWidth="1"/>
    <col min="11455" max="11455" width="16.28515625" style="4" customWidth="1"/>
    <col min="11456" max="11456" width="5.7109375" style="4" customWidth="1"/>
    <col min="11457" max="11457" width="17.7109375" style="4" customWidth="1"/>
    <col min="11458" max="11458" width="14" style="4" customWidth="1"/>
    <col min="11459" max="11459" width="20.5703125" style="4" customWidth="1"/>
    <col min="11460" max="11708" width="9.140625" style="4"/>
    <col min="11709" max="11709" width="4.7109375" style="4" customWidth="1"/>
    <col min="11710" max="11710" width="49.5703125" style="4" customWidth="1"/>
    <col min="11711" max="11711" width="16.28515625" style="4" customWidth="1"/>
    <col min="11712" max="11712" width="5.7109375" style="4" customWidth="1"/>
    <col min="11713" max="11713" width="17.7109375" style="4" customWidth="1"/>
    <col min="11714" max="11714" width="14" style="4" customWidth="1"/>
    <col min="11715" max="11715" width="20.5703125" style="4" customWidth="1"/>
    <col min="11716" max="11964" width="9.140625" style="4"/>
    <col min="11965" max="11965" width="4.7109375" style="4" customWidth="1"/>
    <col min="11966" max="11966" width="49.5703125" style="4" customWidth="1"/>
    <col min="11967" max="11967" width="16.28515625" style="4" customWidth="1"/>
    <col min="11968" max="11968" width="5.7109375" style="4" customWidth="1"/>
    <col min="11969" max="11969" width="17.7109375" style="4" customWidth="1"/>
    <col min="11970" max="11970" width="14" style="4" customWidth="1"/>
    <col min="11971" max="11971" width="20.5703125" style="4" customWidth="1"/>
    <col min="11972" max="12220" width="9.140625" style="4"/>
    <col min="12221" max="12221" width="4.7109375" style="4" customWidth="1"/>
    <col min="12222" max="12222" width="49.5703125" style="4" customWidth="1"/>
    <col min="12223" max="12223" width="16.28515625" style="4" customWidth="1"/>
    <col min="12224" max="12224" width="5.7109375" style="4" customWidth="1"/>
    <col min="12225" max="12225" width="17.7109375" style="4" customWidth="1"/>
    <col min="12226" max="12226" width="14" style="4" customWidth="1"/>
    <col min="12227" max="12227" width="20.5703125" style="4" customWidth="1"/>
    <col min="12228" max="12476" width="9.140625" style="4"/>
    <col min="12477" max="12477" width="4.7109375" style="4" customWidth="1"/>
    <col min="12478" max="12478" width="49.5703125" style="4" customWidth="1"/>
    <col min="12479" max="12479" width="16.28515625" style="4" customWidth="1"/>
    <col min="12480" max="12480" width="5.7109375" style="4" customWidth="1"/>
    <col min="12481" max="12481" width="17.7109375" style="4" customWidth="1"/>
    <col min="12482" max="12482" width="14" style="4" customWidth="1"/>
    <col min="12483" max="12483" width="20.5703125" style="4" customWidth="1"/>
    <col min="12484" max="12732" width="9.140625" style="4"/>
    <col min="12733" max="12733" width="4.7109375" style="4" customWidth="1"/>
    <col min="12734" max="12734" width="49.5703125" style="4" customWidth="1"/>
    <col min="12735" max="12735" width="16.28515625" style="4" customWidth="1"/>
    <col min="12736" max="12736" width="5.7109375" style="4" customWidth="1"/>
    <col min="12737" max="12737" width="17.7109375" style="4" customWidth="1"/>
    <col min="12738" max="12738" width="14" style="4" customWidth="1"/>
    <col min="12739" max="12739" width="20.5703125" style="4" customWidth="1"/>
    <col min="12740" max="12988" width="9.140625" style="4"/>
    <col min="12989" max="12989" width="4.7109375" style="4" customWidth="1"/>
    <col min="12990" max="12990" width="49.5703125" style="4" customWidth="1"/>
    <col min="12991" max="12991" width="16.28515625" style="4" customWidth="1"/>
    <col min="12992" max="12992" width="5.7109375" style="4" customWidth="1"/>
    <col min="12993" max="12993" width="17.7109375" style="4" customWidth="1"/>
    <col min="12994" max="12994" width="14" style="4" customWidth="1"/>
    <col min="12995" max="12995" width="20.5703125" style="4" customWidth="1"/>
    <col min="12996" max="13244" width="9.140625" style="4"/>
    <col min="13245" max="13245" width="4.7109375" style="4" customWidth="1"/>
    <col min="13246" max="13246" width="49.5703125" style="4" customWidth="1"/>
    <col min="13247" max="13247" width="16.28515625" style="4" customWidth="1"/>
    <col min="13248" max="13248" width="5.7109375" style="4" customWidth="1"/>
    <col min="13249" max="13249" width="17.7109375" style="4" customWidth="1"/>
    <col min="13250" max="13250" width="14" style="4" customWidth="1"/>
    <col min="13251" max="13251" width="20.5703125" style="4" customWidth="1"/>
    <col min="13252" max="13500" width="9.140625" style="4"/>
    <col min="13501" max="13501" width="4.7109375" style="4" customWidth="1"/>
    <col min="13502" max="13502" width="49.5703125" style="4" customWidth="1"/>
    <col min="13503" max="13503" width="16.28515625" style="4" customWidth="1"/>
    <col min="13504" max="13504" width="5.7109375" style="4" customWidth="1"/>
    <col min="13505" max="13505" width="17.7109375" style="4" customWidth="1"/>
    <col min="13506" max="13506" width="14" style="4" customWidth="1"/>
    <col min="13507" max="13507" width="20.5703125" style="4" customWidth="1"/>
    <col min="13508" max="13756" width="9.140625" style="4"/>
    <col min="13757" max="13757" width="4.7109375" style="4" customWidth="1"/>
    <col min="13758" max="13758" width="49.5703125" style="4" customWidth="1"/>
    <col min="13759" max="13759" width="16.28515625" style="4" customWidth="1"/>
    <col min="13760" max="13760" width="5.7109375" style="4" customWidth="1"/>
    <col min="13761" max="13761" width="17.7109375" style="4" customWidth="1"/>
    <col min="13762" max="13762" width="14" style="4" customWidth="1"/>
    <col min="13763" max="13763" width="20.5703125" style="4" customWidth="1"/>
    <col min="13764" max="14012" width="9.140625" style="4"/>
    <col min="14013" max="14013" width="4.7109375" style="4" customWidth="1"/>
    <col min="14014" max="14014" width="49.5703125" style="4" customWidth="1"/>
    <col min="14015" max="14015" width="16.28515625" style="4" customWidth="1"/>
    <col min="14016" max="14016" width="5.7109375" style="4" customWidth="1"/>
    <col min="14017" max="14017" width="17.7109375" style="4" customWidth="1"/>
    <col min="14018" max="14018" width="14" style="4" customWidth="1"/>
    <col min="14019" max="14019" width="20.5703125" style="4" customWidth="1"/>
    <col min="14020" max="14268" width="9.140625" style="4"/>
    <col min="14269" max="14269" width="4.7109375" style="4" customWidth="1"/>
    <col min="14270" max="14270" width="49.5703125" style="4" customWidth="1"/>
    <col min="14271" max="14271" width="16.28515625" style="4" customWidth="1"/>
    <col min="14272" max="14272" width="5.7109375" style="4" customWidth="1"/>
    <col min="14273" max="14273" width="17.7109375" style="4" customWidth="1"/>
    <col min="14274" max="14274" width="14" style="4" customWidth="1"/>
    <col min="14275" max="14275" width="20.5703125" style="4" customWidth="1"/>
    <col min="14276" max="14524" width="9.140625" style="4"/>
    <col min="14525" max="14525" width="4.7109375" style="4" customWidth="1"/>
    <col min="14526" max="14526" width="49.5703125" style="4" customWidth="1"/>
    <col min="14527" max="14527" width="16.28515625" style="4" customWidth="1"/>
    <col min="14528" max="14528" width="5.7109375" style="4" customWidth="1"/>
    <col min="14529" max="14529" width="17.7109375" style="4" customWidth="1"/>
    <col min="14530" max="14530" width="14" style="4" customWidth="1"/>
    <col min="14531" max="14531" width="20.5703125" style="4" customWidth="1"/>
    <col min="14532" max="14780" width="9.140625" style="4"/>
    <col min="14781" max="14781" width="4.7109375" style="4" customWidth="1"/>
    <col min="14782" max="14782" width="49.5703125" style="4" customWidth="1"/>
    <col min="14783" max="14783" width="16.28515625" style="4" customWidth="1"/>
    <col min="14784" max="14784" width="5.7109375" style="4" customWidth="1"/>
    <col min="14785" max="14785" width="17.7109375" style="4" customWidth="1"/>
    <col min="14786" max="14786" width="14" style="4" customWidth="1"/>
    <col min="14787" max="14787" width="20.5703125" style="4" customWidth="1"/>
    <col min="14788" max="15036" width="9.140625" style="4"/>
    <col min="15037" max="15037" width="4.7109375" style="4" customWidth="1"/>
    <col min="15038" max="15038" width="49.5703125" style="4" customWidth="1"/>
    <col min="15039" max="15039" width="16.28515625" style="4" customWidth="1"/>
    <col min="15040" max="15040" width="5.7109375" style="4" customWidth="1"/>
    <col min="15041" max="15041" width="17.7109375" style="4" customWidth="1"/>
    <col min="15042" max="15042" width="14" style="4" customWidth="1"/>
    <col min="15043" max="15043" width="20.5703125" style="4" customWidth="1"/>
    <col min="15044" max="15292" width="9.140625" style="4"/>
    <col min="15293" max="15293" width="4.7109375" style="4" customWidth="1"/>
    <col min="15294" max="15294" width="49.5703125" style="4" customWidth="1"/>
    <col min="15295" max="15295" width="16.28515625" style="4" customWidth="1"/>
    <col min="15296" max="15296" width="5.7109375" style="4" customWidth="1"/>
    <col min="15297" max="15297" width="17.7109375" style="4" customWidth="1"/>
    <col min="15298" max="15298" width="14" style="4" customWidth="1"/>
    <col min="15299" max="15299" width="20.5703125" style="4" customWidth="1"/>
    <col min="15300" max="15548" width="9.140625" style="4"/>
    <col min="15549" max="15549" width="4.7109375" style="4" customWidth="1"/>
    <col min="15550" max="15550" width="49.5703125" style="4" customWidth="1"/>
    <col min="15551" max="15551" width="16.28515625" style="4" customWidth="1"/>
    <col min="15552" max="15552" width="5.7109375" style="4" customWidth="1"/>
    <col min="15553" max="15553" width="17.7109375" style="4" customWidth="1"/>
    <col min="15554" max="15554" width="14" style="4" customWidth="1"/>
    <col min="15555" max="15555" width="20.5703125" style="4" customWidth="1"/>
    <col min="15556" max="15804" width="9.140625" style="4"/>
    <col min="15805" max="15805" width="4.7109375" style="4" customWidth="1"/>
    <col min="15806" max="15806" width="49.5703125" style="4" customWidth="1"/>
    <col min="15807" max="15807" width="16.28515625" style="4" customWidth="1"/>
    <col min="15808" max="15808" width="5.7109375" style="4" customWidth="1"/>
    <col min="15809" max="15809" width="17.7109375" style="4" customWidth="1"/>
    <col min="15810" max="15810" width="14" style="4" customWidth="1"/>
    <col min="15811" max="15811" width="20.5703125" style="4" customWidth="1"/>
    <col min="15812" max="16060" width="9.140625" style="4"/>
    <col min="16061" max="16061" width="4.7109375" style="4" customWidth="1"/>
    <col min="16062" max="16062" width="49.5703125" style="4" customWidth="1"/>
    <col min="16063" max="16063" width="16.28515625" style="4" customWidth="1"/>
    <col min="16064" max="16064" width="5.7109375" style="4" customWidth="1"/>
    <col min="16065" max="16065" width="17.7109375" style="4" customWidth="1"/>
    <col min="16066" max="16066" width="14" style="4" customWidth="1"/>
    <col min="16067" max="16067" width="20.5703125" style="4" customWidth="1"/>
    <col min="16068" max="16384" width="9.140625" style="4"/>
  </cols>
  <sheetData>
    <row r="1" spans="1:13" s="6" customFormat="1" ht="31.5" customHeight="1" x14ac:dyDescent="0.25">
      <c r="A1" s="67" t="s">
        <v>40</v>
      </c>
      <c r="B1" s="68"/>
      <c r="C1" s="68"/>
      <c r="D1" s="68"/>
      <c r="E1" s="68"/>
      <c r="F1" s="68"/>
      <c r="G1" s="68"/>
      <c r="H1" s="68"/>
      <c r="I1" s="68"/>
      <c r="J1" s="68"/>
      <c r="K1" s="68"/>
      <c r="L1" s="68"/>
      <c r="M1" s="68"/>
    </row>
    <row r="2" spans="1:13" s="7" customFormat="1" ht="24" customHeight="1" x14ac:dyDescent="0.25">
      <c r="A2" s="18">
        <v>1</v>
      </c>
      <c r="B2" s="64" t="s">
        <v>2</v>
      </c>
      <c r="C2" s="65"/>
      <c r="D2" s="65"/>
      <c r="E2" s="65"/>
      <c r="F2" s="65"/>
      <c r="G2" s="65"/>
      <c r="H2" s="65"/>
      <c r="I2" s="65"/>
      <c r="J2" s="65"/>
      <c r="K2" s="65"/>
      <c r="L2" s="65"/>
      <c r="M2" s="66"/>
    </row>
    <row r="3" spans="1:13" s="7" customFormat="1" ht="20.25" customHeight="1" x14ac:dyDescent="0.25">
      <c r="A3" s="12" t="s">
        <v>14</v>
      </c>
      <c r="B3" s="63" t="s">
        <v>26</v>
      </c>
      <c r="C3" s="63"/>
      <c r="D3" s="63"/>
      <c r="E3" s="63"/>
      <c r="F3" s="63"/>
      <c r="G3" s="71" t="s">
        <v>54</v>
      </c>
      <c r="H3" s="71"/>
      <c r="I3" s="71"/>
      <c r="J3" s="71"/>
      <c r="K3" s="71"/>
      <c r="L3" s="71"/>
      <c r="M3" s="71"/>
    </row>
    <row r="4" spans="1:13" s="7" customFormat="1" ht="20.25" customHeight="1" x14ac:dyDescent="0.25">
      <c r="A4" s="12" t="s">
        <v>15</v>
      </c>
      <c r="B4" s="63" t="s">
        <v>27</v>
      </c>
      <c r="C4" s="63"/>
      <c r="D4" s="63"/>
      <c r="E4" s="63"/>
      <c r="F4" s="63"/>
      <c r="G4" s="71" t="s">
        <v>53</v>
      </c>
      <c r="H4" s="71"/>
      <c r="I4" s="71"/>
      <c r="J4" s="71"/>
      <c r="K4" s="71"/>
      <c r="L4" s="71"/>
      <c r="M4" s="71"/>
    </row>
    <row r="5" spans="1:13" s="7" customFormat="1" ht="29.25" customHeight="1" x14ac:dyDescent="0.25">
      <c r="A5" s="12" t="s">
        <v>16</v>
      </c>
      <c r="B5" s="63" t="s">
        <v>3</v>
      </c>
      <c r="C5" s="63"/>
      <c r="D5" s="63"/>
      <c r="E5" s="63"/>
      <c r="F5" s="63"/>
      <c r="G5" s="72" t="s">
        <v>52</v>
      </c>
      <c r="H5" s="72"/>
      <c r="I5" s="72"/>
      <c r="J5" s="72"/>
      <c r="K5" s="72"/>
      <c r="L5" s="72"/>
      <c r="M5" s="72"/>
    </row>
    <row r="6" spans="1:13" s="7" customFormat="1" ht="20.25" customHeight="1" x14ac:dyDescent="0.25">
      <c r="A6" s="12" t="s">
        <v>17</v>
      </c>
      <c r="B6" s="63" t="s">
        <v>28</v>
      </c>
      <c r="C6" s="63"/>
      <c r="D6" s="63"/>
      <c r="E6" s="63"/>
      <c r="F6" s="63"/>
      <c r="G6" s="71" t="s">
        <v>49</v>
      </c>
      <c r="H6" s="71"/>
      <c r="I6" s="71"/>
      <c r="J6" s="71"/>
      <c r="K6" s="71"/>
      <c r="L6" s="71"/>
      <c r="M6" s="71"/>
    </row>
    <row r="7" spans="1:13" s="7" customFormat="1" ht="48" customHeight="1" x14ac:dyDescent="0.25">
      <c r="A7" s="12" t="s">
        <v>29</v>
      </c>
      <c r="B7" s="63" t="s">
        <v>30</v>
      </c>
      <c r="C7" s="63"/>
      <c r="D7" s="63"/>
      <c r="E7" s="63"/>
      <c r="F7" s="63"/>
      <c r="G7" s="71" t="s">
        <v>51</v>
      </c>
      <c r="H7" s="71"/>
      <c r="I7" s="71"/>
      <c r="J7" s="71"/>
      <c r="K7" s="71"/>
      <c r="L7" s="71"/>
      <c r="M7" s="71"/>
    </row>
    <row r="8" spans="1:13" s="7" customFormat="1" ht="23.25" customHeight="1" x14ac:dyDescent="0.25">
      <c r="A8" s="12" t="s">
        <v>31</v>
      </c>
      <c r="B8" s="63" t="s">
        <v>32</v>
      </c>
      <c r="C8" s="63"/>
      <c r="D8" s="63"/>
      <c r="E8" s="63"/>
      <c r="F8" s="63"/>
      <c r="G8" s="71" t="s">
        <v>38</v>
      </c>
      <c r="H8" s="71"/>
      <c r="I8" s="71"/>
      <c r="J8" s="71"/>
      <c r="K8" s="71"/>
      <c r="L8" s="71"/>
      <c r="M8" s="71"/>
    </row>
    <row r="9" spans="1:13" s="7" customFormat="1" ht="20.25" customHeight="1" x14ac:dyDescent="0.25">
      <c r="A9" s="12" t="s">
        <v>33</v>
      </c>
      <c r="B9" s="63" t="s">
        <v>10</v>
      </c>
      <c r="C9" s="63"/>
      <c r="D9" s="63"/>
      <c r="E9" s="63"/>
      <c r="F9" s="63"/>
      <c r="G9" s="71" t="s">
        <v>56</v>
      </c>
      <c r="H9" s="71"/>
      <c r="I9" s="71"/>
      <c r="J9" s="71"/>
      <c r="K9" s="71"/>
      <c r="L9" s="71"/>
      <c r="M9" s="71"/>
    </row>
    <row r="10" spans="1:13" s="7" customFormat="1" ht="28.5" customHeight="1" x14ac:dyDescent="0.25">
      <c r="A10" s="12" t="s">
        <v>34</v>
      </c>
      <c r="B10" s="63" t="s">
        <v>11</v>
      </c>
      <c r="C10" s="63"/>
      <c r="D10" s="63"/>
      <c r="E10" s="63"/>
      <c r="F10" s="63"/>
      <c r="G10" s="73" t="s">
        <v>57</v>
      </c>
      <c r="H10" s="73"/>
      <c r="I10" s="73"/>
      <c r="J10" s="73"/>
      <c r="K10" s="73"/>
      <c r="L10" s="73"/>
      <c r="M10" s="73"/>
    </row>
    <row r="11" spans="1:13" s="9" customFormat="1" ht="48" customHeight="1" x14ac:dyDescent="0.25">
      <c r="A11" s="12" t="s">
        <v>35</v>
      </c>
      <c r="B11" s="63" t="s">
        <v>4</v>
      </c>
      <c r="C11" s="63"/>
      <c r="D11" s="63"/>
      <c r="E11" s="63"/>
      <c r="F11" s="63"/>
      <c r="G11" s="71" t="s">
        <v>39</v>
      </c>
      <c r="H11" s="71"/>
      <c r="I11" s="71"/>
      <c r="J11" s="71"/>
      <c r="K11" s="71"/>
      <c r="L11" s="71"/>
      <c r="M11" s="71"/>
    </row>
    <row r="12" spans="1:13" s="9" customFormat="1" ht="81" customHeight="1" thickBot="1" x14ac:dyDescent="0.3">
      <c r="A12" s="32" t="s">
        <v>37</v>
      </c>
      <c r="B12" s="75" t="s">
        <v>36</v>
      </c>
      <c r="C12" s="75"/>
      <c r="D12" s="75"/>
      <c r="E12" s="75"/>
      <c r="F12" s="75"/>
      <c r="G12" s="74" t="s">
        <v>48</v>
      </c>
      <c r="H12" s="74"/>
      <c r="I12" s="74"/>
      <c r="J12" s="74"/>
      <c r="K12" s="74"/>
      <c r="L12" s="74"/>
      <c r="M12" s="74"/>
    </row>
    <row r="13" spans="1:13" s="9" customFormat="1" ht="59.25" customHeight="1" x14ac:dyDescent="0.25">
      <c r="A13" s="33">
        <v>2</v>
      </c>
      <c r="B13" s="57" t="s">
        <v>5</v>
      </c>
      <c r="C13" s="57"/>
      <c r="D13" s="57"/>
      <c r="E13" s="57"/>
      <c r="F13" s="57"/>
      <c r="G13" s="57"/>
      <c r="H13" s="76" t="s">
        <v>9</v>
      </c>
      <c r="I13" s="76"/>
      <c r="J13" s="76"/>
      <c r="K13" s="77"/>
      <c r="L13" s="69" t="s">
        <v>41</v>
      </c>
      <c r="M13" s="70"/>
    </row>
    <row r="14" spans="1:13" s="9" customFormat="1" ht="134.25" customHeight="1" x14ac:dyDescent="0.25">
      <c r="A14" s="34" t="s">
        <v>1</v>
      </c>
      <c r="B14" s="19" t="s">
        <v>6</v>
      </c>
      <c r="C14" s="47" t="s">
        <v>7</v>
      </c>
      <c r="D14" s="59" t="s">
        <v>47</v>
      </c>
      <c r="E14" s="60"/>
      <c r="F14" s="19" t="s">
        <v>0</v>
      </c>
      <c r="G14" s="22" t="s">
        <v>8</v>
      </c>
      <c r="H14" s="22" t="s">
        <v>12</v>
      </c>
      <c r="I14" s="22" t="s">
        <v>13</v>
      </c>
      <c r="J14" s="22" t="s">
        <v>45</v>
      </c>
      <c r="K14" s="35" t="s">
        <v>46</v>
      </c>
      <c r="L14" s="23" t="s">
        <v>42</v>
      </c>
      <c r="M14" s="24" t="s">
        <v>43</v>
      </c>
    </row>
    <row r="15" spans="1:13" s="10" customFormat="1" ht="408.75" customHeight="1" x14ac:dyDescent="0.25">
      <c r="A15" s="36" t="s">
        <v>18</v>
      </c>
      <c r="B15" s="51">
        <v>2278336</v>
      </c>
      <c r="C15" s="52" t="s">
        <v>59</v>
      </c>
      <c r="D15" s="61" t="s">
        <v>58</v>
      </c>
      <c r="E15" s="62"/>
      <c r="F15" s="21" t="s">
        <v>55</v>
      </c>
      <c r="G15" s="16">
        <v>117</v>
      </c>
      <c r="H15" s="53">
        <v>1280</v>
      </c>
      <c r="I15" s="17">
        <f>H15*G15</f>
        <v>149760</v>
      </c>
      <c r="J15" s="17">
        <f>H15*1.22</f>
        <v>1561.6</v>
      </c>
      <c r="K15" s="25">
        <f>I15*1.22</f>
        <v>182707.19999999998</v>
      </c>
      <c r="L15" s="42" t="s">
        <v>49</v>
      </c>
      <c r="M15" s="38" t="s">
        <v>50</v>
      </c>
    </row>
    <row r="16" spans="1:13" s="14" customFormat="1" ht="49.5" customHeight="1" x14ac:dyDescent="0.25">
      <c r="A16" s="37"/>
      <c r="B16" s="56" t="s">
        <v>22</v>
      </c>
      <c r="C16" s="56"/>
      <c r="D16" s="56"/>
      <c r="E16" s="56"/>
      <c r="F16" s="56"/>
      <c r="G16" s="56"/>
      <c r="H16" s="13" t="s">
        <v>19</v>
      </c>
      <c r="I16" s="16">
        <v>0</v>
      </c>
      <c r="J16" s="43" t="s">
        <v>19</v>
      </c>
      <c r="K16" s="38">
        <v>0</v>
      </c>
      <c r="L16" s="26" t="s">
        <v>19</v>
      </c>
      <c r="M16" s="27" t="s">
        <v>19</v>
      </c>
    </row>
    <row r="17" spans="1:13" s="15" customFormat="1" ht="19.5" customHeight="1" x14ac:dyDescent="0.25">
      <c r="A17" s="37"/>
      <c r="B17" s="55" t="s">
        <v>20</v>
      </c>
      <c r="C17" s="55"/>
      <c r="D17" s="55"/>
      <c r="E17" s="55"/>
      <c r="F17" s="55"/>
      <c r="G17" s="55"/>
      <c r="H17" s="13" t="s">
        <v>19</v>
      </c>
      <c r="I17" s="44">
        <f>SUM(I15:I16)</f>
        <v>149760</v>
      </c>
      <c r="J17" s="43" t="s">
        <v>19</v>
      </c>
      <c r="K17" s="45">
        <f>SUM(K15:K16)</f>
        <v>182707.19999999998</v>
      </c>
      <c r="L17" s="26" t="s">
        <v>19</v>
      </c>
      <c r="M17" s="27" t="s">
        <v>19</v>
      </c>
    </row>
    <row r="18" spans="1:13" s="8" customFormat="1" ht="45" customHeight="1" x14ac:dyDescent="0.25">
      <c r="A18" s="39">
        <v>3</v>
      </c>
      <c r="B18" s="58" t="s">
        <v>23</v>
      </c>
      <c r="C18" s="58"/>
      <c r="D18" s="58"/>
      <c r="E18" s="58"/>
      <c r="F18" s="58"/>
      <c r="G18" s="58"/>
      <c r="H18" s="20" t="s">
        <v>19</v>
      </c>
      <c r="I18" s="22" t="s">
        <v>24</v>
      </c>
      <c r="J18" s="46" t="s">
        <v>19</v>
      </c>
      <c r="K18" s="35" t="s">
        <v>44</v>
      </c>
      <c r="L18" s="28" t="s">
        <v>19</v>
      </c>
      <c r="M18" s="29" t="s">
        <v>19</v>
      </c>
    </row>
    <row r="19" spans="1:13" s="10" customFormat="1" ht="78.75" customHeight="1" thickBot="1" x14ac:dyDescent="0.3">
      <c r="A19" s="40" t="s">
        <v>21</v>
      </c>
      <c r="B19" s="54" t="s">
        <v>25</v>
      </c>
      <c r="C19" s="54"/>
      <c r="D19" s="54"/>
      <c r="E19" s="54"/>
      <c r="F19" s="54"/>
      <c r="G19" s="54"/>
      <c r="H19" s="41" t="s">
        <v>19</v>
      </c>
      <c r="I19" s="48">
        <f>I17</f>
        <v>149760</v>
      </c>
      <c r="J19" s="49" t="s">
        <v>19</v>
      </c>
      <c r="K19" s="50">
        <f>K17</f>
        <v>182707.19999999998</v>
      </c>
      <c r="L19" s="30" t="s">
        <v>19</v>
      </c>
      <c r="M19" s="31" t="s">
        <v>19</v>
      </c>
    </row>
  </sheetData>
  <autoFilter ref="A14:K19"/>
  <mergeCells count="31">
    <mergeCell ref="B2:M2"/>
    <mergeCell ref="A1:M1"/>
    <mergeCell ref="L13:M13"/>
    <mergeCell ref="G3:M3"/>
    <mergeCell ref="G4:M4"/>
    <mergeCell ref="G5:M5"/>
    <mergeCell ref="G6:M6"/>
    <mergeCell ref="G7:M7"/>
    <mergeCell ref="G8:M8"/>
    <mergeCell ref="G9:M9"/>
    <mergeCell ref="G10:M10"/>
    <mergeCell ref="G11:M11"/>
    <mergeCell ref="G12:M12"/>
    <mergeCell ref="B11:F11"/>
    <mergeCell ref="B12:F12"/>
    <mergeCell ref="H13:K13"/>
    <mergeCell ref="B5:F5"/>
    <mergeCell ref="B9:F9"/>
    <mergeCell ref="B10:F10"/>
    <mergeCell ref="B3:F3"/>
    <mergeCell ref="B4:F4"/>
    <mergeCell ref="B6:F6"/>
    <mergeCell ref="B7:F7"/>
    <mergeCell ref="B8:F8"/>
    <mergeCell ref="B19:G19"/>
    <mergeCell ref="B17:G17"/>
    <mergeCell ref="B16:G16"/>
    <mergeCell ref="B13:G13"/>
    <mergeCell ref="B18:G18"/>
    <mergeCell ref="D14:E14"/>
    <mergeCell ref="D15:E15"/>
  </mergeCells>
  <pageMargins left="0.35433070866141736" right="0.15748031496062992" top="0.35433070866141736" bottom="0.15748031496062992" header="0.31496062992125984" footer="0.15748031496062992"/>
  <pageSetup paperSize="9" scale="4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ТЗ</vt:lpstr>
    </vt:vector>
  </TitlesOfParts>
  <Company>Your Company Name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kr-Churakova-TI</dc:creator>
  <cp:lastModifiedBy>Чуракова Татьяна Ивановна</cp:lastModifiedBy>
  <cp:lastPrinted>2026-07-10T11:11:57Z</cp:lastPrinted>
  <dcterms:created xsi:type="dcterms:W3CDTF">2014-09-12T05:48:46Z</dcterms:created>
  <dcterms:modified xsi:type="dcterms:W3CDTF">2026-07-22T05:23:13Z</dcterms:modified>
</cp:coreProperties>
</file>